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90" windowWidth="20730" windowHeight="1134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Лист1!$A$1:$E$114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42" i="1" l="1"/>
  <c r="E25" i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E30" i="1"/>
  <c r="F106" i="4" l="1"/>
  <c r="G106" i="4"/>
  <c r="D112" i="4"/>
  <c r="E60" i="4"/>
  <c r="D106" i="4"/>
  <c r="E31" i="1"/>
  <c r="E32" i="1"/>
  <c r="E33" i="1"/>
  <c r="E34" i="1"/>
  <c r="E35" i="1"/>
  <c r="E36" i="1"/>
  <c r="E58" i="1"/>
  <c r="E43" i="1"/>
  <c r="E55" i="1" l="1"/>
  <c r="E45" i="1"/>
  <c r="E21" i="1"/>
  <c r="D86" i="1" l="1"/>
  <c r="C86" i="1"/>
  <c r="E90" i="1"/>
  <c r="D77" i="1"/>
  <c r="C77" i="1"/>
  <c r="D82" i="1" l="1"/>
  <c r="C82" i="1"/>
  <c r="E85" i="1"/>
  <c r="E57" i="1" l="1"/>
  <c r="E38" i="1" l="1"/>
  <c r="E97" i="1" l="1"/>
  <c r="E19" i="1" l="1"/>
  <c r="E48" i="1" l="1"/>
  <c r="E49" i="1" l="1"/>
  <c r="E28" i="1" l="1"/>
  <c r="E10" i="1" l="1"/>
  <c r="E11" i="1" l="1"/>
  <c r="E69" i="1" l="1"/>
  <c r="E9" i="1"/>
  <c r="E20" i="1" l="1"/>
  <c r="E44" i="1" l="1"/>
  <c r="E46" i="1"/>
  <c r="E47" i="1"/>
  <c r="E51" i="1" l="1"/>
  <c r="D105" i="1" l="1"/>
  <c r="C105" i="1"/>
  <c r="E107" i="1"/>
  <c r="E106" i="1"/>
  <c r="E104" i="1"/>
  <c r="D103" i="1"/>
  <c r="C103" i="1"/>
  <c r="E102" i="1"/>
  <c r="D101" i="1"/>
  <c r="C101" i="1"/>
  <c r="E100" i="1"/>
  <c r="E99" i="1"/>
  <c r="E98" i="1"/>
  <c r="D96" i="1"/>
  <c r="C96" i="1"/>
  <c r="E95" i="1"/>
  <c r="E94" i="1"/>
  <c r="D93" i="1"/>
  <c r="C93" i="1"/>
  <c r="E92" i="1"/>
  <c r="E91" i="1"/>
  <c r="E89" i="1"/>
  <c r="E88" i="1"/>
  <c r="E87" i="1"/>
  <c r="E84" i="1"/>
  <c r="E83" i="1"/>
  <c r="E81" i="1"/>
  <c r="E80" i="1"/>
  <c r="E78" i="1"/>
  <c r="E76" i="1"/>
  <c r="E75" i="1"/>
  <c r="D74" i="1"/>
  <c r="C74" i="1"/>
  <c r="E73" i="1"/>
  <c r="E72" i="1"/>
  <c r="E71" i="1"/>
  <c r="E70" i="1"/>
  <c r="E68" i="1"/>
  <c r="E67" i="1"/>
  <c r="E66" i="1"/>
  <c r="D65" i="1"/>
  <c r="C65" i="1"/>
  <c r="D60" i="1"/>
  <c r="C60" i="1"/>
  <c r="E59" i="1"/>
  <c r="E56" i="1"/>
  <c r="E54" i="1"/>
  <c r="E53" i="1"/>
  <c r="E52" i="1"/>
  <c r="E41" i="1"/>
  <c r="E40" i="1"/>
  <c r="E29" i="1"/>
  <c r="E27" i="1"/>
  <c r="E26" i="1"/>
  <c r="E23" i="1"/>
  <c r="E22" i="1"/>
  <c r="E18" i="1"/>
  <c r="E16" i="1"/>
  <c r="E15" i="1"/>
  <c r="D14" i="1"/>
  <c r="C14" i="1"/>
  <c r="E8" i="1"/>
  <c r="E7" i="1"/>
  <c r="E6" i="1"/>
  <c r="E5" i="1"/>
  <c r="C108" i="1" l="1"/>
  <c r="D108" i="1"/>
  <c r="E103" i="1"/>
  <c r="E105" i="1"/>
  <c r="E96" i="1"/>
  <c r="E101" i="1"/>
  <c r="E74" i="1"/>
  <c r="E82" i="1"/>
  <c r="E86" i="1"/>
  <c r="E65" i="1"/>
  <c r="E93" i="1"/>
  <c r="E77" i="1"/>
  <c r="E4" i="1"/>
  <c r="D39" i="1"/>
  <c r="D63" i="1" s="1"/>
  <c r="E60" i="1"/>
  <c r="C39" i="1"/>
  <c r="C63" i="1" s="1"/>
  <c r="E14" i="1"/>
  <c r="D109" i="1" l="1"/>
  <c r="C109" i="1"/>
  <c r="C115" i="1"/>
  <c r="D115" i="1"/>
  <c r="E108" i="1"/>
  <c r="E63" i="1"/>
  <c r="E39" i="1"/>
</calcChain>
</file>

<file path=xl/sharedStrings.xml><?xml version="1.0" encoding="utf-8"?>
<sst xmlns="http://schemas.openxmlformats.org/spreadsheetml/2006/main" count="426" uniqueCount="219">
  <si>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</si>
  <si>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</si>
  <si>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</si>
  <si>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</si>
  <si>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</si>
  <si>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</si>
  <si>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</si>
  <si>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</si>
  <si>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</si>
  <si>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</si>
  <si>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</si>
  <si>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</si>
  <si>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</si>
  <si>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</si>
  <si>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</si>
  <si>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</si>
  <si>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</si>
  <si>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</si>
  <si>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</si>
  <si>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</si>
  <si>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</si>
  <si>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</si>
  <si>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</si>
  <si>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</si>
  <si>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</si>
  <si>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</si>
  <si>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</si>
  <si>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</si>
  <si>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</si>
  <si>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</si>
  <si>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</si>
  <si>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</si>
  <si>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</si>
  <si>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</si>
  <si>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</si>
  <si>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</si>
  <si>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</si>
  <si>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</si>
  <si>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</si>
  <si>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</si>
  <si>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</si>
  <si>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</si>
  <si>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</si>
  <si>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</si>
  <si>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</si>
  <si>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</si>
  <si>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</si>
  <si>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</si>
  <si>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</si>
  <si>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</si>
  <si>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</si>
  <si>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</si>
  <si>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</si>
  <si>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</si>
  <si>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</si>
  <si>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</si>
  <si>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</si>
  <si>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</si>
  <si>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</si>
  <si>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</si>
  <si>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</si>
  <si>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</si>
  <si>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</si>
  <si>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</si>
  <si>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</si>
  <si>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</si>
  <si>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</si>
  <si>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</si>
  <si>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</si>
  <si>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</si>
  <si>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</si>
  <si>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</si>
  <si>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</si>
  <si>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</si>
  <si>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</si>
  <si>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</si>
  <si>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</si>
  <si>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</si>
  <si>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</si>
  <si>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</si>
  <si>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</si>
  <si>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</si>
  <si>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</si>
  <si>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</si>
  <si>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</si>
  <si>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</si>
  <si>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</si>
  <si>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</si>
  <si>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</si>
  <si>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</si>
  <si>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</si>
  <si>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</si>
  <si>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</si>
  <si>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</si>
  <si>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</si>
  <si>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</si>
  <si>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</si>
  <si>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</si>
  <si>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</si>
  <si>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</si>
  <si>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</si>
  <si>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</si>
  <si>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</si>
  <si>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</si>
  <si>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</si>
  <si>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</si>
  <si>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</si>
  <si>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</si>
  <si>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</si>
  <si>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</si>
  <si>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</si>
  <si>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</si>
  <si>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</si>
  <si>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</si>
  <si>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</si>
  <si>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</si>
  <si>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</si>
  <si>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</si>
  <si>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</si>
  <si>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</si>
  <si>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</si>
  <si>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</si>
  <si>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</si>
  <si>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</si>
  <si>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</si>
  <si>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</si>
  <si>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</si>
  <si>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</si>
  <si>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</si>
  <si>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</si>
  <si>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</si>
  <si>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</si>
  <si>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</si>
  <si>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</si>
  <si>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</si>
  <si>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</si>
  <si>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</si>
  <si>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</si>
  <si>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</si>
  <si>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</si>
  <si>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</si>
  <si>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</si>
  <si>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</si>
  <si>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</si>
  <si>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</si>
  <si>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</si>
  <si>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</si>
  <si>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</si>
  <si>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</si>
  <si>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</si>
  <si>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</si>
  <si>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</si>
  <si>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</si>
  <si>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</si>
  <si>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</si>
  <si>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</si>
  <si>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</si>
  <si>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</si>
  <si>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</si>
  <si>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</si>
  <si>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</si>
  <si>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</si>
  <si>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</si>
  <si>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</si>
  <si>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</si>
  <si>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</si>
  <si>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</si>
  <si>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</si>
  <si>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</si>
  <si>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</si>
  <si>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</si>
  <si>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</si>
  <si>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</si>
  <si>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</si>
  <si>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</si>
  <si>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</si>
  <si>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</si>
  <si>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</si>
  <si>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</si>
  <si>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</si>
  <si>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</si>
  <si>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</si>
  <si>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</si>
  <si>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</si>
  <si>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</si>
  <si>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</si>
  <si>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</si>
  <si>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</si>
  <si>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</si>
  <si>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</si>
  <si>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</si>
  <si>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</si>
  <si>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</si>
  <si>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</si>
  <si>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</si>
  <si>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</si>
  <si>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</si>
  <si>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</si>
  <si>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</si>
  <si>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</si>
  <si>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</si>
  <si>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</si>
  <si>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</si>
  <si>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</si>
  <si>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</si>
  <si>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</si>
  <si>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</si>
  <si>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</si>
  <si>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</si>
  <si>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</si>
  <si>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>Справка об исполнении районного бюджета на 01.02.2021 года</t>
  </si>
  <si>
    <t xml:space="preserve">Бюджет на 2021 год </t>
  </si>
  <si>
    <t>Исполнено на 01.02.2021 год</t>
  </si>
  <si>
    <t xml:space="preserve">%  исполнения к бюджету на 2021 год 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</si>
  <si>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</si>
  <si>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</si>
  <si>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</si>
  <si>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</si>
  <si>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00020220007705000150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</si>
</sst>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view="pageBreakPreview" topLeftCell="A57" zoomScale="80" zoomScaleNormal="90" zoomScaleSheetLayoutView="80" workbookViewId="0">
      <selection activeCell="D107" sqref="D107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210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211</v>
      </c>
      <c r="D3" s="11" t="s">
        <v>212</v>
      </c>
      <c r="E3" s="12" t="s">
        <v>213</v>
      </c>
      <c r="F3" s="13"/>
    </row>
    <row r="4" spans="1:6" x14ac:dyDescent="0.3">
      <c r="A4" s="8" t="s">
        <v>3</v>
      </c>
      <c r="B4" s="14"/>
      <c r="C4" s="52">
        <f>SUM(C5:C13)</f>
        <v>145951.5</v>
      </c>
      <c r="D4" s="52">
        <f>SUM(D5:D13)</f>
        <v>10136.9</v>
      </c>
      <c r="E4" s="53">
        <f t="shared" ref="E4:E36" si="0">D4/C4*100</f>
        <v>6.9453893930518014</v>
      </c>
      <c r="F4" s="15"/>
    </row>
    <row r="5" spans="1:6" x14ac:dyDescent="0.3">
      <c r="A5" s="16" t="s">
        <v>4</v>
      </c>
      <c r="B5" s="17" t="s">
        <v>5</v>
      </c>
      <c r="C5" s="18">
        <v>118255.3</v>
      </c>
      <c r="D5" s="18">
        <v>6584.2</v>
      </c>
      <c r="E5" s="53">
        <f t="shared" si="0"/>
        <v>5.567784276899217</v>
      </c>
      <c r="F5" s="19"/>
    </row>
    <row r="6" spans="1:6" x14ac:dyDescent="0.3">
      <c r="A6" s="16" t="s">
        <v>6</v>
      </c>
      <c r="B6" s="17" t="s">
        <v>7</v>
      </c>
      <c r="C6" s="18">
        <v>22156.400000000001</v>
      </c>
      <c r="D6" s="20">
        <v>913.3</v>
      </c>
      <c r="E6" s="53">
        <f t="shared" si="0"/>
        <v>4.1220595403585412</v>
      </c>
      <c r="F6" s="19"/>
    </row>
    <row r="7" spans="1:6" x14ac:dyDescent="0.3">
      <c r="A7" s="16" t="s">
        <v>8</v>
      </c>
      <c r="B7" s="17" t="s">
        <v>9</v>
      </c>
      <c r="C7" s="18"/>
      <c r="D7" s="20">
        <v>2284.6999999999998</v>
      </c>
      <c r="E7" s="53" t="e">
        <f t="shared" si="0"/>
        <v>#DIV/0!</v>
      </c>
      <c r="F7" s="19"/>
    </row>
    <row r="8" spans="1:6" x14ac:dyDescent="0.3">
      <c r="A8" s="16" t="s">
        <v>10</v>
      </c>
      <c r="B8" s="17" t="s">
        <v>11</v>
      </c>
      <c r="C8" s="18">
        <v>25.8</v>
      </c>
      <c r="D8" s="18"/>
      <c r="E8" s="53">
        <f t="shared" si="0"/>
        <v>0</v>
      </c>
      <c r="F8" s="19"/>
    </row>
    <row r="9" spans="1:6" x14ac:dyDescent="0.3">
      <c r="A9" s="16" t="s">
        <v>126</v>
      </c>
      <c r="B9" s="17" t="s">
        <v>125</v>
      </c>
      <c r="C9" s="18">
        <v>67</v>
      </c>
      <c r="D9" s="18">
        <v>101.3</v>
      </c>
      <c r="E9" s="53">
        <f t="shared" si="0"/>
        <v>151.19402985074626</v>
      </c>
      <c r="F9" s="19"/>
    </row>
    <row r="10" spans="1:6" x14ac:dyDescent="0.3">
      <c r="A10" s="16" t="s">
        <v>136</v>
      </c>
      <c r="B10" s="17" t="s">
        <v>137</v>
      </c>
      <c r="C10" s="18">
        <v>1126</v>
      </c>
      <c r="D10" s="18"/>
      <c r="E10" s="53">
        <f t="shared" ref="E10" si="1">D10/C10*100</f>
        <v>0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4321</v>
      </c>
      <c r="D11" s="18">
        <v>253.4</v>
      </c>
      <c r="E11" s="53">
        <f>D11/C11*100</f>
        <v>5.8643832446193009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>
        <v>0</v>
      </c>
      <c r="F12" s="19"/>
    </row>
    <row r="13" spans="1:6" hidden="1" x14ac:dyDescent="0.3">
      <c r="A13" s="16" t="s">
        <v>208</v>
      </c>
      <c r="B13" s="17" t="s">
        <v>209</v>
      </c>
      <c r="C13" s="18"/>
      <c r="D13" s="18"/>
      <c r="E13" s="53">
        <v>0</v>
      </c>
      <c r="F13" s="19"/>
    </row>
    <row r="14" spans="1:6" x14ac:dyDescent="0.3">
      <c r="A14" s="8" t="s">
        <v>14</v>
      </c>
      <c r="B14" s="17"/>
      <c r="C14" s="54">
        <f>SUM(C15:C38)</f>
        <v>12023.3</v>
      </c>
      <c r="D14" s="54">
        <f>SUM(D15:D38)</f>
        <v>459.6</v>
      </c>
      <c r="E14" s="53">
        <f t="shared" si="0"/>
        <v>3.8225778280505356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4655.3999999999996</v>
      </c>
      <c r="D15" s="20">
        <v>78.400000000000006</v>
      </c>
      <c r="E15" s="53">
        <f>D15/C15*100</f>
        <v>1.6840658160415862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3200</v>
      </c>
      <c r="D16" s="20">
        <v>174.1</v>
      </c>
      <c r="E16" s="53">
        <f>D16/C16*100</f>
        <v>5.4406249999999998</v>
      </c>
      <c r="F16" s="22"/>
    </row>
    <row r="17" spans="1:6" ht="37.5" hidden="1" customHeight="1" x14ac:dyDescent="0.3">
      <c r="A17" s="16" t="s">
        <v>19</v>
      </c>
      <c r="B17" s="17" t="s">
        <v>20</v>
      </c>
      <c r="C17" s="18"/>
      <c r="D17" s="18"/>
      <c r="E17" s="53">
        <v>0</v>
      </c>
      <c r="F17" s="22"/>
    </row>
    <row r="18" spans="1:6" ht="46.5" customHeight="1" x14ac:dyDescent="0.3">
      <c r="A18" s="16" t="s">
        <v>21</v>
      </c>
      <c r="B18" s="17" t="s">
        <v>22</v>
      </c>
      <c r="C18" s="18">
        <v>38</v>
      </c>
      <c r="D18" s="18"/>
      <c r="E18" s="53">
        <f t="shared" si="0"/>
        <v>0</v>
      </c>
      <c r="F18" s="22"/>
    </row>
    <row r="19" spans="1:6" x14ac:dyDescent="0.3">
      <c r="A19" s="16" t="s">
        <v>23</v>
      </c>
      <c r="B19" s="17" t="s">
        <v>24</v>
      </c>
      <c r="C19" s="23">
        <v>68.599999999999994</v>
      </c>
      <c r="D19" s="18">
        <v>23.2</v>
      </c>
      <c r="E19" s="53">
        <f t="shared" si="0"/>
        <v>33.819241982507293</v>
      </c>
      <c r="F19" s="22"/>
    </row>
    <row r="20" spans="1:6" hidden="1" x14ac:dyDescent="0.3">
      <c r="A20" s="16" t="s">
        <v>130</v>
      </c>
      <c r="B20" s="17" t="s">
        <v>131</v>
      </c>
      <c r="C20" s="23"/>
      <c r="D20" s="18"/>
      <c r="E20" s="53" t="e">
        <f t="shared" si="0"/>
        <v>#DIV/0!</v>
      </c>
      <c r="F20" s="22"/>
    </row>
    <row r="21" spans="1:6" x14ac:dyDescent="0.3">
      <c r="A21" s="16" t="s">
        <v>172</v>
      </c>
      <c r="B21" s="17" t="s">
        <v>152</v>
      </c>
      <c r="C21" s="23">
        <v>67.599999999999994</v>
      </c>
      <c r="D21" s="24"/>
      <c r="E21" s="53">
        <f t="shared" ref="E21" si="2">D21/C21*100</f>
        <v>0</v>
      </c>
      <c r="F21" s="22"/>
    </row>
    <row r="22" spans="1:6" x14ac:dyDescent="0.3">
      <c r="A22" s="16" t="s">
        <v>171</v>
      </c>
      <c r="B22" s="17" t="s">
        <v>153</v>
      </c>
      <c r="C22" s="23">
        <v>5.2</v>
      </c>
      <c r="D22" s="24"/>
      <c r="E22" s="53">
        <f t="shared" si="0"/>
        <v>0</v>
      </c>
      <c r="F22" s="22"/>
    </row>
    <row r="23" spans="1:6" x14ac:dyDescent="0.3">
      <c r="A23" s="16" t="s">
        <v>25</v>
      </c>
      <c r="B23" s="17" t="s">
        <v>26</v>
      </c>
      <c r="C23" s="18">
        <v>961</v>
      </c>
      <c r="D23" s="18">
        <v>53.3</v>
      </c>
      <c r="E23" s="53">
        <f t="shared" si="0"/>
        <v>5.5463059313215402</v>
      </c>
      <c r="F23" s="22"/>
    </row>
    <row r="24" spans="1:6" ht="42" hidden="1" customHeight="1" x14ac:dyDescent="0.3">
      <c r="A24" s="16" t="s">
        <v>134</v>
      </c>
      <c r="B24" s="17" t="s">
        <v>133</v>
      </c>
      <c r="C24" s="18"/>
      <c r="D24" s="20"/>
      <c r="E24" s="53">
        <v>0</v>
      </c>
      <c r="F24" s="22"/>
    </row>
    <row r="25" spans="1:6" ht="36" customHeight="1" x14ac:dyDescent="0.3">
      <c r="A25" s="16" t="s">
        <v>217</v>
      </c>
      <c r="B25" s="17" t="s">
        <v>214</v>
      </c>
      <c r="C25" s="18">
        <v>1</v>
      </c>
      <c r="D25" s="20"/>
      <c r="E25" s="53">
        <f t="shared" ref="E25" si="3">D25/C25*100</f>
        <v>0</v>
      </c>
      <c r="F25" s="22"/>
    </row>
    <row r="26" spans="1:6" ht="25.5" customHeight="1" x14ac:dyDescent="0.3">
      <c r="A26" s="16" t="s">
        <v>216</v>
      </c>
      <c r="B26" s="17" t="s">
        <v>215</v>
      </c>
      <c r="C26" s="18">
        <v>660.5</v>
      </c>
      <c r="D26" s="20">
        <v>3.9</v>
      </c>
      <c r="E26" s="53">
        <f t="shared" si="0"/>
        <v>0.59046177138531419</v>
      </c>
      <c r="F26" s="22"/>
    </row>
    <row r="27" spans="1:6" x14ac:dyDescent="0.3">
      <c r="A27" s="16" t="s">
        <v>154</v>
      </c>
      <c r="B27" s="17" t="s">
        <v>155</v>
      </c>
      <c r="C27" s="18">
        <v>471.4</v>
      </c>
      <c r="D27" s="18">
        <v>31.1</v>
      </c>
      <c r="E27" s="53">
        <f t="shared" si="0"/>
        <v>6.5973695375477313</v>
      </c>
      <c r="F27" s="22"/>
    </row>
    <row r="28" spans="1:6" hidden="1" x14ac:dyDescent="0.3">
      <c r="A28" s="16"/>
      <c r="B28" s="17" t="s">
        <v>139</v>
      </c>
      <c r="C28" s="18"/>
      <c r="D28" s="18"/>
      <c r="E28" s="53" t="e">
        <f t="shared" ref="E28" si="4">D28/C28*100</f>
        <v>#DIV/0!</v>
      </c>
      <c r="F28" s="22"/>
    </row>
    <row r="29" spans="1:6" x14ac:dyDescent="0.3">
      <c r="A29" s="16" t="s">
        <v>156</v>
      </c>
      <c r="B29" s="17" t="s">
        <v>157</v>
      </c>
      <c r="C29" s="18">
        <v>1528.6</v>
      </c>
      <c r="D29" s="18">
        <v>72.7</v>
      </c>
      <c r="E29" s="53">
        <f t="shared" si="0"/>
        <v>4.7559858694230019</v>
      </c>
      <c r="F29" s="22"/>
    </row>
    <row r="30" spans="1:6" ht="21" hidden="1" customHeight="1" x14ac:dyDescent="0.3">
      <c r="A30" s="57" t="s">
        <v>189</v>
      </c>
      <c r="B30" s="17" t="s">
        <v>203</v>
      </c>
      <c r="C30" s="18"/>
      <c r="D30" s="18"/>
      <c r="E30" s="53" t="e">
        <f t="shared" si="0"/>
        <v>#DIV/0!</v>
      </c>
      <c r="F30" s="22"/>
    </row>
    <row r="31" spans="1:6" ht="37.5" hidden="1" x14ac:dyDescent="0.3">
      <c r="A31" s="25" t="s">
        <v>27</v>
      </c>
      <c r="B31" s="17" t="s">
        <v>28</v>
      </c>
      <c r="C31" s="18"/>
      <c r="D31" s="20"/>
      <c r="E31" s="53" t="e">
        <f t="shared" si="0"/>
        <v>#DIV/0!</v>
      </c>
      <c r="F31" s="22"/>
    </row>
    <row r="32" spans="1:6" ht="33" hidden="1" customHeight="1" x14ac:dyDescent="0.3">
      <c r="A32" s="16" t="s">
        <v>29</v>
      </c>
      <c r="B32" s="17" t="s">
        <v>30</v>
      </c>
      <c r="C32" s="18"/>
      <c r="D32" s="20"/>
      <c r="E32" s="53" t="e">
        <f t="shared" si="0"/>
        <v>#DIV/0!</v>
      </c>
      <c r="F32" s="22"/>
    </row>
    <row r="33" spans="1:6" ht="33" hidden="1" customHeight="1" x14ac:dyDescent="0.3">
      <c r="A33" s="16" t="s">
        <v>31</v>
      </c>
      <c r="B33" s="17" t="s">
        <v>32</v>
      </c>
      <c r="C33" s="18"/>
      <c r="D33" s="24"/>
      <c r="E33" s="53" t="e">
        <f t="shared" si="0"/>
        <v>#DIV/0!</v>
      </c>
      <c r="F33" s="22"/>
    </row>
    <row r="34" spans="1:6" ht="43.5" hidden="1" customHeight="1" x14ac:dyDescent="0.3">
      <c r="A34" s="16" t="s">
        <v>138</v>
      </c>
      <c r="B34" s="17" t="s">
        <v>139</v>
      </c>
      <c r="C34" s="18"/>
      <c r="D34" s="24"/>
      <c r="E34" s="53" t="e">
        <f t="shared" si="0"/>
        <v>#DIV/0!</v>
      </c>
      <c r="F34" s="22"/>
    </row>
    <row r="35" spans="1:6" ht="43.5" hidden="1" customHeight="1" x14ac:dyDescent="0.3">
      <c r="A35" s="16" t="s">
        <v>33</v>
      </c>
      <c r="B35" s="17" t="s">
        <v>34</v>
      </c>
      <c r="C35" s="18"/>
      <c r="D35" s="24"/>
      <c r="E35" s="53" t="e">
        <f t="shared" si="0"/>
        <v>#DIV/0!</v>
      </c>
      <c r="F35" s="22"/>
    </row>
    <row r="36" spans="1:6" ht="37.5" hidden="1" x14ac:dyDescent="0.3">
      <c r="A36" s="16" t="s">
        <v>35</v>
      </c>
      <c r="B36" s="26" t="s">
        <v>36</v>
      </c>
      <c r="C36" s="18"/>
      <c r="D36" s="20"/>
      <c r="E36" s="53" t="e">
        <f t="shared" si="0"/>
        <v>#DIV/0!</v>
      </c>
      <c r="F36" s="22"/>
    </row>
    <row r="37" spans="1:6" ht="27" customHeight="1" x14ac:dyDescent="0.3">
      <c r="A37" s="16" t="s">
        <v>177</v>
      </c>
      <c r="B37" s="17" t="s">
        <v>37</v>
      </c>
      <c r="C37" s="18"/>
      <c r="D37" s="24">
        <v>-16.399999999999999</v>
      </c>
      <c r="E37" s="53">
        <v>0</v>
      </c>
      <c r="F37" s="22"/>
    </row>
    <row r="38" spans="1:6" ht="22.5" customHeight="1" x14ac:dyDescent="0.3">
      <c r="A38" s="16" t="s">
        <v>176</v>
      </c>
      <c r="B38" s="17" t="s">
        <v>178</v>
      </c>
      <c r="C38" s="18">
        <v>366</v>
      </c>
      <c r="D38" s="24">
        <v>39.299999999999997</v>
      </c>
      <c r="E38" s="53">
        <f>D38/C38*100</f>
        <v>10.737704918032787</v>
      </c>
      <c r="F38" s="22"/>
    </row>
    <row r="39" spans="1:6" x14ac:dyDescent="0.3">
      <c r="A39" s="27" t="s">
        <v>38</v>
      </c>
      <c r="B39" s="28"/>
      <c r="C39" s="55">
        <f>C14+C4</f>
        <v>157974.79999999999</v>
      </c>
      <c r="D39" s="55">
        <f>D14+D4</f>
        <v>10596.5</v>
      </c>
      <c r="E39" s="53">
        <f t="shared" ref="E39:E59" si="5">D39/C39*100</f>
        <v>6.7077154077738985</v>
      </c>
      <c r="F39" s="29"/>
    </row>
    <row r="40" spans="1:6" ht="18" customHeight="1" x14ac:dyDescent="0.3">
      <c r="A40" s="16" t="s">
        <v>39</v>
      </c>
      <c r="B40" s="17" t="s">
        <v>169</v>
      </c>
      <c r="C40" s="18">
        <v>73054.100000000006</v>
      </c>
      <c r="D40" s="18">
        <v>6087.8</v>
      </c>
      <c r="E40" s="53">
        <f t="shared" si="5"/>
        <v>8.3332762979764308</v>
      </c>
      <c r="F40" s="19"/>
    </row>
    <row r="41" spans="1:6" hidden="1" x14ac:dyDescent="0.3">
      <c r="A41" s="16" t="s">
        <v>40</v>
      </c>
      <c r="B41" s="17" t="s">
        <v>181</v>
      </c>
      <c r="C41" s="18"/>
      <c r="D41" s="18"/>
      <c r="E41" s="53" t="e">
        <f t="shared" si="5"/>
        <v>#DIV/0!</v>
      </c>
      <c r="F41" s="19"/>
    </row>
    <row r="42" spans="1:6" ht="37.5" x14ac:dyDescent="0.3">
      <c r="A42" s="16" t="s">
        <v>180</v>
      </c>
      <c r="B42" s="17" t="s">
        <v>218</v>
      </c>
      <c r="C42" s="18">
        <v>3390.4</v>
      </c>
      <c r="D42" s="18"/>
      <c r="E42" s="53">
        <f t="shared" ref="E42" si="6">D42/C42*100</f>
        <v>0</v>
      </c>
      <c r="F42" s="19"/>
    </row>
    <row r="43" spans="1:6" ht="37.5" x14ac:dyDescent="0.3">
      <c r="A43" s="16" t="s">
        <v>180</v>
      </c>
      <c r="B43" s="17" t="s">
        <v>187</v>
      </c>
      <c r="C43" s="18">
        <v>23366.3</v>
      </c>
      <c r="D43" s="18"/>
      <c r="E43" s="53">
        <f t="shared" si="5"/>
        <v>0</v>
      </c>
      <c r="F43" s="19"/>
    </row>
    <row r="44" spans="1:6" ht="37.5" hidden="1" x14ac:dyDescent="0.3">
      <c r="A44" s="16" t="s">
        <v>174</v>
      </c>
      <c r="B44" s="17" t="s">
        <v>182</v>
      </c>
      <c r="C44" s="20"/>
      <c r="D44" s="20"/>
      <c r="E44" s="53" t="e">
        <f t="shared" si="5"/>
        <v>#DIV/0!</v>
      </c>
      <c r="F44" s="19"/>
    </row>
    <row r="45" spans="1:6" hidden="1" x14ac:dyDescent="0.3">
      <c r="A45" s="16" t="s">
        <v>179</v>
      </c>
      <c r="B45" s="17" t="s">
        <v>158</v>
      </c>
      <c r="C45" s="18"/>
      <c r="D45" s="18"/>
      <c r="E45" s="53" t="e">
        <f t="shared" ref="E45" si="7">D45/C45*100</f>
        <v>#DIV/0!</v>
      </c>
      <c r="F45" s="19"/>
    </row>
    <row r="46" spans="1:6" hidden="1" x14ac:dyDescent="0.3">
      <c r="A46" s="16" t="s">
        <v>135</v>
      </c>
      <c r="B46" s="17" t="s">
        <v>129</v>
      </c>
      <c r="C46" s="18"/>
      <c r="D46" s="18"/>
      <c r="E46" s="53" t="e">
        <f t="shared" si="5"/>
        <v>#DIV/0!</v>
      </c>
      <c r="F46" s="19"/>
    </row>
    <row r="47" spans="1:6" hidden="1" x14ac:dyDescent="0.3">
      <c r="A47" s="16" t="s">
        <v>128</v>
      </c>
      <c r="B47" s="17" t="s">
        <v>129</v>
      </c>
      <c r="C47" s="18"/>
      <c r="D47" s="23"/>
      <c r="E47" s="53" t="e">
        <f t="shared" si="5"/>
        <v>#DIV/0!</v>
      </c>
      <c r="F47" s="19"/>
    </row>
    <row r="48" spans="1:6" x14ac:dyDescent="0.3">
      <c r="A48" s="16" t="s">
        <v>132</v>
      </c>
      <c r="B48" s="17" t="s">
        <v>183</v>
      </c>
      <c r="C48" s="18">
        <v>532.4</v>
      </c>
      <c r="D48" s="23"/>
      <c r="E48" s="53">
        <f t="shared" si="5"/>
        <v>0</v>
      </c>
      <c r="F48" s="19"/>
    </row>
    <row r="49" spans="1:6" hidden="1" x14ac:dyDescent="0.3">
      <c r="A49" s="16" t="s">
        <v>140</v>
      </c>
      <c r="B49" s="17" t="s">
        <v>168</v>
      </c>
      <c r="C49" s="18"/>
      <c r="D49" s="23"/>
      <c r="E49" s="53" t="e">
        <f t="shared" ref="E49" si="8">D49/C49*100</f>
        <v>#DIV/0!</v>
      </c>
      <c r="F49" s="19"/>
    </row>
    <row r="50" spans="1:6" hidden="1" x14ac:dyDescent="0.3">
      <c r="A50" s="16" t="s">
        <v>127</v>
      </c>
      <c r="B50" s="17" t="s">
        <v>167</v>
      </c>
      <c r="C50" s="18"/>
      <c r="D50" s="23"/>
      <c r="E50" s="53">
        <v>0</v>
      </c>
      <c r="F50" s="19"/>
    </row>
    <row r="51" spans="1:6" x14ac:dyDescent="0.3">
      <c r="A51" s="16" t="s">
        <v>41</v>
      </c>
      <c r="B51" s="17" t="s">
        <v>166</v>
      </c>
      <c r="C51" s="18">
        <v>226624.4</v>
      </c>
      <c r="D51" s="23">
        <v>17031.900000000001</v>
      </c>
      <c r="E51" s="53">
        <f t="shared" ref="E51" si="9">D51/C51*100</f>
        <v>7.5154749444455247</v>
      </c>
      <c r="F51" s="19"/>
    </row>
    <row r="52" spans="1:6" x14ac:dyDescent="0.3">
      <c r="A52" s="16" t="s">
        <v>42</v>
      </c>
      <c r="B52" s="17" t="s">
        <v>165</v>
      </c>
      <c r="C52" s="18">
        <v>68748.100000000006</v>
      </c>
      <c r="D52" s="20">
        <v>6444</v>
      </c>
      <c r="E52" s="53">
        <f t="shared" si="5"/>
        <v>9.3733499543987389</v>
      </c>
      <c r="F52" s="19"/>
    </row>
    <row r="53" spans="1:6" x14ac:dyDescent="0.3">
      <c r="A53" s="16" t="s">
        <v>43</v>
      </c>
      <c r="B53" s="17" t="s">
        <v>164</v>
      </c>
      <c r="C53" s="18">
        <v>25707.4</v>
      </c>
      <c r="D53" s="18">
        <v>382.3</v>
      </c>
      <c r="E53" s="53">
        <f t="shared" si="5"/>
        <v>1.4871204400289411</v>
      </c>
      <c r="F53" s="19"/>
    </row>
    <row r="54" spans="1:6" s="32" customFormat="1" ht="37.5" x14ac:dyDescent="0.3">
      <c r="A54" s="30" t="s">
        <v>44</v>
      </c>
      <c r="B54" s="31" t="s">
        <v>163</v>
      </c>
      <c r="C54" s="23">
        <v>31</v>
      </c>
      <c r="D54" s="23"/>
      <c r="E54" s="53">
        <f t="shared" si="5"/>
        <v>0</v>
      </c>
      <c r="F54" s="19"/>
    </row>
    <row r="55" spans="1:6" x14ac:dyDescent="0.3">
      <c r="A55" s="16" t="s">
        <v>159</v>
      </c>
      <c r="B55" s="17" t="s">
        <v>162</v>
      </c>
      <c r="C55" s="23">
        <v>442.2</v>
      </c>
      <c r="D55" s="18"/>
      <c r="E55" s="53">
        <f t="shared" ref="E55" si="10">D55/C55*100</f>
        <v>0</v>
      </c>
      <c r="F55" s="19"/>
    </row>
    <row r="56" spans="1:6" x14ac:dyDescent="0.3">
      <c r="A56" s="16" t="s">
        <v>45</v>
      </c>
      <c r="B56" s="17" t="s">
        <v>161</v>
      </c>
      <c r="C56" s="23">
        <v>633700.80000000005</v>
      </c>
      <c r="D56" s="18">
        <v>45868</v>
      </c>
      <c r="E56" s="53">
        <f t="shared" si="5"/>
        <v>7.2381161582879479</v>
      </c>
      <c r="F56" s="19"/>
    </row>
    <row r="57" spans="1:6" ht="38.25" customHeight="1" x14ac:dyDescent="0.3">
      <c r="A57" s="33" t="s">
        <v>46</v>
      </c>
      <c r="B57" s="17" t="s">
        <v>160</v>
      </c>
      <c r="C57" s="23">
        <v>7688.32</v>
      </c>
      <c r="D57" s="18">
        <v>345</v>
      </c>
      <c r="E57" s="53">
        <f t="shared" ref="E57:E58" si="11">D57/C57*100</f>
        <v>4.4873262299175893</v>
      </c>
      <c r="F57" s="19"/>
    </row>
    <row r="58" spans="1:6" ht="38.25" customHeight="1" x14ac:dyDescent="0.3">
      <c r="A58" s="33" t="s">
        <v>185</v>
      </c>
      <c r="B58" s="17" t="s">
        <v>186</v>
      </c>
      <c r="C58" s="23">
        <v>31873</v>
      </c>
      <c r="D58" s="18"/>
      <c r="E58" s="53">
        <f t="shared" si="11"/>
        <v>0</v>
      </c>
      <c r="F58" s="19"/>
    </row>
    <row r="59" spans="1:6" ht="38.25" hidden="1" customHeight="1" x14ac:dyDescent="0.3">
      <c r="A59" s="33" t="s">
        <v>146</v>
      </c>
      <c r="B59" s="17" t="s">
        <v>184</v>
      </c>
      <c r="C59" s="23"/>
      <c r="D59" s="18"/>
      <c r="E59" s="53" t="e">
        <f t="shared" si="5"/>
        <v>#DIV/0!</v>
      </c>
      <c r="F59" s="19"/>
    </row>
    <row r="60" spans="1:6" ht="25.5" customHeight="1" x14ac:dyDescent="0.3">
      <c r="A60" s="27" t="s">
        <v>47</v>
      </c>
      <c r="B60" s="34" t="s">
        <v>48</v>
      </c>
      <c r="C60" s="54">
        <f>SUM(C40:C59)</f>
        <v>1095158.4200000002</v>
      </c>
      <c r="D60" s="54">
        <f>SUM(D40:D59)</f>
        <v>76159</v>
      </c>
      <c r="E60" s="53">
        <f>D60/C60*100</f>
        <v>6.954153719605241</v>
      </c>
      <c r="F60" s="35"/>
    </row>
    <row r="61" spans="1:6" ht="25.5" customHeight="1" x14ac:dyDescent="0.3">
      <c r="A61" s="27" t="s">
        <v>49</v>
      </c>
      <c r="B61" s="34" t="s">
        <v>175</v>
      </c>
      <c r="C61" s="23"/>
      <c r="D61" s="23"/>
      <c r="E61" s="53">
        <v>0</v>
      </c>
      <c r="F61" s="35"/>
    </row>
    <row r="62" spans="1:6" ht="37.5" x14ac:dyDescent="0.3">
      <c r="A62" s="36" t="s">
        <v>50</v>
      </c>
      <c r="B62" s="34" t="s">
        <v>170</v>
      </c>
      <c r="C62" s="23">
        <v>0</v>
      </c>
      <c r="D62" s="18">
        <v>-524.79999999999995</v>
      </c>
      <c r="E62" s="53">
        <v>0</v>
      </c>
      <c r="F62" s="35"/>
    </row>
    <row r="63" spans="1:6" x14ac:dyDescent="0.3">
      <c r="A63" s="27" t="s">
        <v>51</v>
      </c>
      <c r="B63" s="34"/>
      <c r="C63" s="52">
        <f>C39+C60+C61+C62</f>
        <v>1253133.2200000002</v>
      </c>
      <c r="D63" s="52">
        <f>D39+D60+D61+D62</f>
        <v>86230.7</v>
      </c>
      <c r="E63" s="53">
        <f>D63/C63*100</f>
        <v>6.8812077298533332</v>
      </c>
      <c r="F63" s="35"/>
    </row>
    <row r="64" spans="1:6" ht="42.75" customHeight="1" x14ac:dyDescent="0.25">
      <c r="A64" s="60" t="s">
        <v>124</v>
      </c>
      <c r="B64" s="61"/>
      <c r="C64" s="61"/>
      <c r="D64" s="61"/>
      <c r="E64" s="62"/>
    </row>
    <row r="65" spans="1:5" ht="19.5" customHeight="1" x14ac:dyDescent="0.25">
      <c r="A65" s="41" t="s">
        <v>52</v>
      </c>
      <c r="B65" s="42" t="s">
        <v>83</v>
      </c>
      <c r="C65" s="40">
        <f>SUM(C66:C73)</f>
        <v>97034.799999999988</v>
      </c>
      <c r="D65" s="40">
        <f>SUM(D66:D73)</f>
        <v>4022.9</v>
      </c>
      <c r="E65" s="43">
        <f>IF(C65=0," ",D65/C65*100)</f>
        <v>4.1458322168953821</v>
      </c>
    </row>
    <row r="66" spans="1:5" ht="28.5" customHeight="1" x14ac:dyDescent="0.25">
      <c r="A66" s="44" t="s">
        <v>197</v>
      </c>
      <c r="B66" s="42" t="s">
        <v>84</v>
      </c>
      <c r="C66" s="45">
        <v>3840.1</v>
      </c>
      <c r="D66" s="45">
        <v>224.1</v>
      </c>
      <c r="E66" s="46">
        <f>IF(C66=0," ",D66/C66*100)</f>
        <v>5.8357855264185829</v>
      </c>
    </row>
    <row r="67" spans="1:5" ht="22.5" customHeight="1" x14ac:dyDescent="0.25">
      <c r="A67" s="44" t="s">
        <v>198</v>
      </c>
      <c r="B67" s="42" t="s">
        <v>85</v>
      </c>
      <c r="C67" s="45">
        <v>4831.3999999999996</v>
      </c>
      <c r="D67" s="45">
        <v>226.3</v>
      </c>
      <c r="E67" s="46">
        <f>IF(C67=0," ",D67/C67*100)</f>
        <v>4.6839425425342558</v>
      </c>
    </row>
    <row r="68" spans="1:5" ht="37.5" x14ac:dyDescent="0.25">
      <c r="A68" s="44" t="s">
        <v>199</v>
      </c>
      <c r="B68" s="42" t="s">
        <v>86</v>
      </c>
      <c r="C68" s="45">
        <v>48766.6</v>
      </c>
      <c r="D68" s="47">
        <v>2277.3000000000002</v>
      </c>
      <c r="E68" s="46">
        <f>IF(C68=0," ",D68/C68*100)</f>
        <v>4.6697944904914435</v>
      </c>
    </row>
    <row r="69" spans="1:5" x14ac:dyDescent="0.25">
      <c r="A69" s="44" t="s">
        <v>53</v>
      </c>
      <c r="B69" s="42" t="s">
        <v>87</v>
      </c>
      <c r="C69" s="45">
        <v>31</v>
      </c>
      <c r="D69" s="45">
        <v>0</v>
      </c>
      <c r="E69" s="46">
        <f>IF(C69=0," ",D69/C69*100)</f>
        <v>0</v>
      </c>
    </row>
    <row r="70" spans="1:5" x14ac:dyDescent="0.25">
      <c r="A70" s="44" t="s">
        <v>200</v>
      </c>
      <c r="B70" s="42" t="s">
        <v>88</v>
      </c>
      <c r="C70" s="45">
        <v>25023.8</v>
      </c>
      <c r="D70" s="45">
        <v>878.3</v>
      </c>
      <c r="E70" s="46">
        <f t="shared" ref="E70:E108" si="12">IF(C70=0," ",D70/C70*100)</f>
        <v>3.5098586145989019</v>
      </c>
    </row>
    <row r="71" spans="1:5" x14ac:dyDescent="0.25">
      <c r="A71" s="44" t="s">
        <v>54</v>
      </c>
      <c r="B71" s="42" t="s">
        <v>89</v>
      </c>
      <c r="C71" s="45"/>
      <c r="D71" s="45"/>
      <c r="E71" s="46" t="str">
        <f t="shared" si="12"/>
        <v xml:space="preserve"> </v>
      </c>
    </row>
    <row r="72" spans="1:5" x14ac:dyDescent="0.25">
      <c r="A72" s="44" t="s">
        <v>55</v>
      </c>
      <c r="B72" s="42" t="s">
        <v>90</v>
      </c>
      <c r="C72" s="45">
        <v>1300</v>
      </c>
      <c r="D72" s="45">
        <v>0</v>
      </c>
      <c r="E72" s="46">
        <f t="shared" si="12"/>
        <v>0</v>
      </c>
    </row>
    <row r="73" spans="1:5" x14ac:dyDescent="0.25">
      <c r="A73" s="44" t="s">
        <v>56</v>
      </c>
      <c r="B73" s="42" t="s">
        <v>91</v>
      </c>
      <c r="C73" s="45">
        <v>13241.9</v>
      </c>
      <c r="D73" s="47">
        <v>416.9</v>
      </c>
      <c r="E73" s="46">
        <f t="shared" si="12"/>
        <v>3.1483397397654413</v>
      </c>
    </row>
    <row r="74" spans="1:5" x14ac:dyDescent="0.25">
      <c r="A74" s="41" t="s">
        <v>57</v>
      </c>
      <c r="B74" s="42" t="s">
        <v>92</v>
      </c>
      <c r="C74" s="40">
        <f>SUM(C75:C76)</f>
        <v>8678.5</v>
      </c>
      <c r="D74" s="40">
        <f>SUM(D75:D76)</f>
        <v>359.1</v>
      </c>
      <c r="E74" s="43">
        <f t="shared" si="12"/>
        <v>4.137811833842254</v>
      </c>
    </row>
    <row r="75" spans="1:5" x14ac:dyDescent="0.25">
      <c r="A75" s="44" t="s">
        <v>188</v>
      </c>
      <c r="B75" s="42" t="s">
        <v>93</v>
      </c>
      <c r="C75" s="45">
        <v>7678.5</v>
      </c>
      <c r="D75" s="45">
        <v>359.1</v>
      </c>
      <c r="E75" s="46">
        <f t="shared" si="12"/>
        <v>4.6766946669271343</v>
      </c>
    </row>
    <row r="76" spans="1:5" x14ac:dyDescent="0.25">
      <c r="A76" s="44" t="s">
        <v>58</v>
      </c>
      <c r="B76" s="42" t="s">
        <v>94</v>
      </c>
      <c r="C76" s="45">
        <v>1000</v>
      </c>
      <c r="D76" s="45">
        <v>0</v>
      </c>
      <c r="E76" s="46">
        <f t="shared" si="12"/>
        <v>0</v>
      </c>
    </row>
    <row r="77" spans="1:5" x14ac:dyDescent="0.25">
      <c r="A77" s="41" t="s">
        <v>59</v>
      </c>
      <c r="B77" s="42" t="s">
        <v>95</v>
      </c>
      <c r="C77" s="40">
        <f>C80+C78+C81+C79</f>
        <v>4525.2000000000007</v>
      </c>
      <c r="D77" s="40">
        <f>D80+D78+D81+D79</f>
        <v>68.099999999999994</v>
      </c>
      <c r="E77" s="43">
        <f t="shared" si="12"/>
        <v>1.5049058605144521</v>
      </c>
    </row>
    <row r="78" spans="1:5" x14ac:dyDescent="0.25">
      <c r="A78" s="44" t="s">
        <v>60</v>
      </c>
      <c r="B78" s="42" t="s">
        <v>96</v>
      </c>
      <c r="C78" s="45">
        <v>631</v>
      </c>
      <c r="D78" s="47">
        <v>0</v>
      </c>
      <c r="E78" s="46">
        <f t="shared" si="12"/>
        <v>0</v>
      </c>
    </row>
    <row r="79" spans="1:5" hidden="1" x14ac:dyDescent="0.25">
      <c r="A79" s="44" t="s">
        <v>149</v>
      </c>
      <c r="B79" s="42" t="s">
        <v>150</v>
      </c>
      <c r="C79" s="45"/>
      <c r="D79" s="47">
        <v>0</v>
      </c>
      <c r="E79" s="46"/>
    </row>
    <row r="80" spans="1:5" x14ac:dyDescent="0.25">
      <c r="A80" s="44" t="s">
        <v>61</v>
      </c>
      <c r="B80" s="42" t="s">
        <v>97</v>
      </c>
      <c r="C80" s="45">
        <v>1362.4</v>
      </c>
      <c r="D80" s="47">
        <v>32.299999999999997</v>
      </c>
      <c r="E80" s="46">
        <f t="shared" si="12"/>
        <v>2.370816206694069</v>
      </c>
    </row>
    <row r="81" spans="1:5" x14ac:dyDescent="0.25">
      <c r="A81" s="44" t="s">
        <v>62</v>
      </c>
      <c r="B81" s="42" t="s">
        <v>98</v>
      </c>
      <c r="C81" s="45">
        <v>2531.8000000000002</v>
      </c>
      <c r="D81" s="47">
        <v>35.799999999999997</v>
      </c>
      <c r="E81" s="46">
        <f t="shared" si="12"/>
        <v>1.4140137451615449</v>
      </c>
    </row>
    <row r="82" spans="1:5" x14ac:dyDescent="0.25">
      <c r="A82" s="41" t="s">
        <v>63</v>
      </c>
      <c r="B82" s="42" t="s">
        <v>99</v>
      </c>
      <c r="C82" s="40">
        <f>C83+C84+C85</f>
        <v>6373.4</v>
      </c>
      <c r="D82" s="40">
        <f>D83+D84+D85</f>
        <v>381.8</v>
      </c>
      <c r="E82" s="43">
        <f t="shared" si="12"/>
        <v>5.9905231116829327</v>
      </c>
    </row>
    <row r="83" spans="1:5" hidden="1" x14ac:dyDescent="0.25">
      <c r="A83" s="44" t="s">
        <v>64</v>
      </c>
      <c r="B83" s="42" t="s">
        <v>100</v>
      </c>
      <c r="C83" s="45"/>
      <c r="D83" s="47"/>
      <c r="E83" s="46" t="str">
        <f t="shared" si="12"/>
        <v xml:space="preserve"> </v>
      </c>
    </row>
    <row r="84" spans="1:5" x14ac:dyDescent="0.25">
      <c r="A84" s="44" t="s">
        <v>65</v>
      </c>
      <c r="B84" s="42" t="s">
        <v>101</v>
      </c>
      <c r="C84" s="45">
        <v>875.2</v>
      </c>
      <c r="D84" s="47">
        <v>0</v>
      </c>
      <c r="E84" s="46">
        <f t="shared" si="12"/>
        <v>0</v>
      </c>
    </row>
    <row r="85" spans="1:5" x14ac:dyDescent="0.25">
      <c r="A85" s="44" t="s">
        <v>144</v>
      </c>
      <c r="B85" s="42" t="s">
        <v>145</v>
      </c>
      <c r="C85" s="45">
        <v>5498.2</v>
      </c>
      <c r="D85" s="47">
        <v>381.8</v>
      </c>
      <c r="E85" s="46">
        <f t="shared" si="12"/>
        <v>6.9440907933505516</v>
      </c>
    </row>
    <row r="86" spans="1:5" x14ac:dyDescent="0.25">
      <c r="A86" s="41" t="s">
        <v>66</v>
      </c>
      <c r="B86" s="42" t="s">
        <v>102</v>
      </c>
      <c r="C86" s="40">
        <f>C87+C88+C89+C91+C92+C90</f>
        <v>839512.2</v>
      </c>
      <c r="D86" s="40">
        <f>D87+D88+D89+D91+D92+D90</f>
        <v>52309.9</v>
      </c>
      <c r="E86" s="43">
        <f t="shared" si="12"/>
        <v>6.2309874710575981</v>
      </c>
    </row>
    <row r="87" spans="1:5" x14ac:dyDescent="0.25">
      <c r="A87" s="44" t="s">
        <v>67</v>
      </c>
      <c r="B87" s="42" t="s">
        <v>103</v>
      </c>
      <c r="C87" s="45">
        <v>211945.5</v>
      </c>
      <c r="D87" s="47">
        <v>15600.9</v>
      </c>
      <c r="E87" s="46">
        <f t="shared" si="12"/>
        <v>7.3608073773682374</v>
      </c>
    </row>
    <row r="88" spans="1:5" x14ac:dyDescent="0.25">
      <c r="A88" s="44" t="s">
        <v>68</v>
      </c>
      <c r="B88" s="42" t="s">
        <v>104</v>
      </c>
      <c r="C88" s="45">
        <v>522633.9</v>
      </c>
      <c r="D88" s="47">
        <v>30881</v>
      </c>
      <c r="E88" s="46">
        <f t="shared" si="12"/>
        <v>5.9087250176461952</v>
      </c>
    </row>
    <row r="89" spans="1:5" x14ac:dyDescent="0.25">
      <c r="A89" s="44" t="s">
        <v>192</v>
      </c>
      <c r="B89" s="42" t="s">
        <v>105</v>
      </c>
      <c r="C89" s="45">
        <v>42540.5</v>
      </c>
      <c r="D89" s="47">
        <v>2511.6999999999998</v>
      </c>
      <c r="E89" s="46">
        <f t="shared" si="12"/>
        <v>5.9042559443353975</v>
      </c>
    </row>
    <row r="90" spans="1:5" x14ac:dyDescent="0.25">
      <c r="A90" s="44" t="s">
        <v>193</v>
      </c>
      <c r="B90" s="42" t="s">
        <v>151</v>
      </c>
      <c r="C90" s="45">
        <v>20</v>
      </c>
      <c r="D90" s="47">
        <v>0</v>
      </c>
      <c r="E90" s="46">
        <f t="shared" si="12"/>
        <v>0</v>
      </c>
    </row>
    <row r="91" spans="1:5" x14ac:dyDescent="0.25">
      <c r="A91" s="44" t="s">
        <v>194</v>
      </c>
      <c r="B91" s="42" t="s">
        <v>106</v>
      </c>
      <c r="C91" s="45">
        <v>3277.6</v>
      </c>
      <c r="D91" s="47">
        <v>0</v>
      </c>
      <c r="E91" s="46">
        <f t="shared" si="12"/>
        <v>0</v>
      </c>
    </row>
    <row r="92" spans="1:5" x14ac:dyDescent="0.25">
      <c r="A92" s="44" t="s">
        <v>69</v>
      </c>
      <c r="B92" s="42" t="s">
        <v>107</v>
      </c>
      <c r="C92" s="47">
        <v>59094.7</v>
      </c>
      <c r="D92" s="47">
        <v>3316.3</v>
      </c>
      <c r="E92" s="46">
        <f t="shared" si="12"/>
        <v>5.6118399788813553</v>
      </c>
    </row>
    <row r="93" spans="1:5" x14ac:dyDescent="0.25">
      <c r="A93" s="41" t="s">
        <v>195</v>
      </c>
      <c r="B93" s="42" t="s">
        <v>108</v>
      </c>
      <c r="C93" s="40">
        <f>C94+C95</f>
        <v>53821.8</v>
      </c>
      <c r="D93" s="40">
        <f>D94+D95</f>
        <v>2583</v>
      </c>
      <c r="E93" s="43">
        <f t="shared" si="12"/>
        <v>4.7991705963011269</v>
      </c>
    </row>
    <row r="94" spans="1:5" x14ac:dyDescent="0.25">
      <c r="A94" s="44" t="s">
        <v>70</v>
      </c>
      <c r="B94" s="42" t="s">
        <v>109</v>
      </c>
      <c r="C94" s="45">
        <v>33384.1</v>
      </c>
      <c r="D94" s="45">
        <v>1267</v>
      </c>
      <c r="E94" s="46">
        <f t="shared" si="12"/>
        <v>3.7952198801225738</v>
      </c>
    </row>
    <row r="95" spans="1:5" x14ac:dyDescent="0.25">
      <c r="A95" s="44" t="s">
        <v>196</v>
      </c>
      <c r="B95" s="42" t="s">
        <v>110</v>
      </c>
      <c r="C95" s="45">
        <v>20437.7</v>
      </c>
      <c r="D95" s="45">
        <v>1316</v>
      </c>
      <c r="E95" s="46">
        <f t="shared" si="12"/>
        <v>6.4390807184761494</v>
      </c>
    </row>
    <row r="96" spans="1:5" x14ac:dyDescent="0.25">
      <c r="A96" s="41" t="s">
        <v>71</v>
      </c>
      <c r="B96" s="42" t="s">
        <v>111</v>
      </c>
      <c r="C96" s="40">
        <f>C97+C98+C100+C99</f>
        <v>99918.099999999991</v>
      </c>
      <c r="D96" s="40">
        <f>D97+D98+D100+D99</f>
        <v>825.7</v>
      </c>
      <c r="E96" s="43">
        <f t="shared" si="12"/>
        <v>0.82637680260133051</v>
      </c>
    </row>
    <row r="97" spans="1:5" x14ac:dyDescent="0.25">
      <c r="A97" s="44" t="s">
        <v>72</v>
      </c>
      <c r="B97" s="42" t="s">
        <v>112</v>
      </c>
      <c r="C97" s="45">
        <v>8412</v>
      </c>
      <c r="D97" s="45">
        <v>719.7</v>
      </c>
      <c r="E97" s="46">
        <f t="shared" si="12"/>
        <v>8.5556348074179756</v>
      </c>
    </row>
    <row r="98" spans="1:5" x14ac:dyDescent="0.25">
      <c r="A98" s="44" t="s">
        <v>73</v>
      </c>
      <c r="B98" s="42" t="s">
        <v>113</v>
      </c>
      <c r="C98" s="45">
        <v>65949.899999999994</v>
      </c>
      <c r="D98" s="47">
        <v>0</v>
      </c>
      <c r="E98" s="46">
        <f t="shared" si="12"/>
        <v>0</v>
      </c>
    </row>
    <row r="99" spans="1:5" x14ac:dyDescent="0.25">
      <c r="A99" s="44" t="s">
        <v>74</v>
      </c>
      <c r="B99" s="42" t="s">
        <v>114</v>
      </c>
      <c r="C99" s="45">
        <v>19795.5</v>
      </c>
      <c r="D99" s="45">
        <v>0</v>
      </c>
      <c r="E99" s="46">
        <f t="shared" si="12"/>
        <v>0</v>
      </c>
    </row>
    <row r="100" spans="1:5" x14ac:dyDescent="0.25">
      <c r="A100" s="44" t="s">
        <v>75</v>
      </c>
      <c r="B100" s="42" t="s">
        <v>115</v>
      </c>
      <c r="C100" s="45">
        <v>5760.7</v>
      </c>
      <c r="D100" s="45">
        <v>106</v>
      </c>
      <c r="E100" s="46">
        <f t="shared" si="12"/>
        <v>1.8400541600847122</v>
      </c>
    </row>
    <row r="101" spans="1:5" x14ac:dyDescent="0.25">
      <c r="A101" s="41" t="s">
        <v>76</v>
      </c>
      <c r="B101" s="42" t="s">
        <v>116</v>
      </c>
      <c r="C101" s="40">
        <f>C102</f>
        <v>15527.5</v>
      </c>
      <c r="D101" s="40">
        <f>D102</f>
        <v>686.4</v>
      </c>
      <c r="E101" s="43">
        <f t="shared" si="12"/>
        <v>4.4205441957816776</v>
      </c>
    </row>
    <row r="102" spans="1:5" x14ac:dyDescent="0.25">
      <c r="A102" s="44" t="s">
        <v>77</v>
      </c>
      <c r="B102" s="42" t="s">
        <v>117</v>
      </c>
      <c r="C102" s="45">
        <v>15527.5</v>
      </c>
      <c r="D102" s="45">
        <v>686.4</v>
      </c>
      <c r="E102" s="46">
        <f t="shared" si="12"/>
        <v>4.4205441957816776</v>
      </c>
    </row>
    <row r="103" spans="1:5" hidden="1" x14ac:dyDescent="0.25">
      <c r="A103" s="41" t="s">
        <v>78</v>
      </c>
      <c r="B103" s="42" t="s">
        <v>118</v>
      </c>
      <c r="C103" s="40">
        <f>C104</f>
        <v>0</v>
      </c>
      <c r="D103" s="40">
        <f>D104</f>
        <v>0</v>
      </c>
      <c r="E103" s="43" t="str">
        <f t="shared" si="12"/>
        <v xml:space="preserve"> </v>
      </c>
    </row>
    <row r="104" spans="1:5" hidden="1" x14ac:dyDescent="0.25">
      <c r="A104" s="44" t="s">
        <v>79</v>
      </c>
      <c r="B104" s="42" t="s">
        <v>119</v>
      </c>
      <c r="C104" s="45">
        <v>0</v>
      </c>
      <c r="D104" s="45">
        <v>0</v>
      </c>
      <c r="E104" s="46" t="str">
        <f t="shared" si="12"/>
        <v xml:space="preserve"> </v>
      </c>
    </row>
    <row r="105" spans="1:5" x14ac:dyDescent="0.25">
      <c r="A105" s="41" t="s">
        <v>190</v>
      </c>
      <c r="B105" s="42" t="s">
        <v>120</v>
      </c>
      <c r="C105" s="40">
        <f>C106+C107</f>
        <v>135881.70000000001</v>
      </c>
      <c r="D105" s="40">
        <f>D106+D107</f>
        <v>11323.5</v>
      </c>
      <c r="E105" s="43">
        <f t="shared" si="12"/>
        <v>8.3333517316901382</v>
      </c>
    </row>
    <row r="106" spans="1:5" x14ac:dyDescent="0.25">
      <c r="A106" s="44" t="s">
        <v>191</v>
      </c>
      <c r="B106" s="42" t="s">
        <v>121</v>
      </c>
      <c r="C106" s="45">
        <v>120650.8</v>
      </c>
      <c r="D106" s="45">
        <v>10054.299999999999</v>
      </c>
      <c r="E106" s="46">
        <f t="shared" si="12"/>
        <v>8.3333885892178081</v>
      </c>
    </row>
    <row r="107" spans="1:5" x14ac:dyDescent="0.25">
      <c r="A107" s="44" t="s">
        <v>80</v>
      </c>
      <c r="B107" s="42" t="s">
        <v>122</v>
      </c>
      <c r="C107" s="45">
        <v>15230.9</v>
      </c>
      <c r="D107" s="45">
        <v>1269.2</v>
      </c>
      <c r="E107" s="46">
        <f t="shared" si="12"/>
        <v>8.33305976665857</v>
      </c>
    </row>
    <row r="108" spans="1:5" x14ac:dyDescent="0.25">
      <c r="A108" s="39" t="s">
        <v>81</v>
      </c>
      <c r="B108" s="48" t="s">
        <v>123</v>
      </c>
      <c r="C108" s="40">
        <f>C65+C74+C77+C82+C86+C93+C96+C101+C105+C103</f>
        <v>1261273.2</v>
      </c>
      <c r="D108" s="40">
        <f>D65+D74+D77+D82+D86+D93+D96+D101+D105+D103</f>
        <v>72560.399999999994</v>
      </c>
      <c r="E108" s="43">
        <f t="shared" si="12"/>
        <v>5.75294868708857</v>
      </c>
    </row>
    <row r="109" spans="1:5" x14ac:dyDescent="0.3">
      <c r="A109" s="49" t="s">
        <v>82</v>
      </c>
      <c r="B109" s="50"/>
      <c r="C109" s="51">
        <f>C63-C108</f>
        <v>-8139.9799999997485</v>
      </c>
      <c r="D109" s="51">
        <f>D63-D108</f>
        <v>13670.300000000003</v>
      </c>
      <c r="E109" s="43"/>
    </row>
    <row r="112" spans="1:5" x14ac:dyDescent="0.3">
      <c r="A112" s="37" t="s">
        <v>141</v>
      </c>
      <c r="C112" s="56" t="s">
        <v>142</v>
      </c>
    </row>
    <row r="115" spans="3:4" x14ac:dyDescent="0.3">
      <c r="C115" s="6">
        <f>C63-C108</f>
        <v>-8139.9799999997485</v>
      </c>
      <c r="D115" s="6">
        <f>D63-D108</f>
        <v>13670.300000000003</v>
      </c>
    </row>
  </sheetData>
  <mergeCells count="2">
    <mergeCell ref="A1:E1"/>
    <mergeCell ref="A64:E64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2021-02-02T06:36:57Z</cp:lastPrinted>
  <dcterms:created xsi:type="dcterms:W3CDTF">2018-02-13T00:40:04Z</dcterms:created>
  <dcterms:modified xsi:type="dcterms:W3CDTF">2021-02-11T08:11:29Z</dcterms:modified>
</cp:coreProperties>
</file>